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H11" i="2" l="1"/>
  <c r="H101" i="2"/>
  <c r="H113" i="2" l="1"/>
  <c r="G105" i="2"/>
  <c r="G106" i="2"/>
  <c r="G107" i="2"/>
  <c r="E99" i="2"/>
  <c r="E100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96" i="2"/>
  <c r="E111" i="2"/>
  <c r="E96" i="2"/>
  <c r="F111" i="2"/>
  <c r="H97" i="2"/>
  <c r="H109" i="2"/>
  <c r="F98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F106" i="2"/>
  <c r="F107" i="2"/>
</calcChain>
</file>

<file path=xl/sharedStrings.xml><?xml version="1.0" encoding="utf-8"?>
<sst xmlns="http://schemas.openxmlformats.org/spreadsheetml/2006/main" count="212" uniqueCount="205">
  <si>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</si>
  <si>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</si>
  <si>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</si>
  <si>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</si>
  <si>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</si>
  <si>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</si>
  <si>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</si>
  <si>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</si>
  <si>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</si>
  <si>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</si>
  <si>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</si>
  <si>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</si>
  <si>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</si>
  <si>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</si>
  <si>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</si>
  <si>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</si>
  <si>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</si>
  <si>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</si>
  <si>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</si>
  <si>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</si>
  <si>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</si>
  <si>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</si>
  <si>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</si>
  <si>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</si>
  <si>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</si>
  <si>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</si>
  <si>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</si>
  <si>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</si>
  <si>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</si>
  <si>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</si>
  <si>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</si>
  <si>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</si>
  <si>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</si>
  <si>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</si>
  <si>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</si>
  <si>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</si>
  <si>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</si>
  <si>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</si>
  <si>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</si>
  <si>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</si>
  <si>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</si>
  <si>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</si>
  <si>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</si>
  <si>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</si>
  <si>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</si>
  <si>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</si>
  <si>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</si>
  <si>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</si>
  <si>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</si>
  <si>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</si>
  <si>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</si>
  <si>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</si>
  <si>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</si>
  <si>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</si>
  <si>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</si>
  <si>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</si>
  <si>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</si>
  <si>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</si>
  <si>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</si>
  <si>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</si>
  <si>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</si>
  <si>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</si>
  <si>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</si>
  <si>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</si>
  <si>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</si>
  <si>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</si>
  <si>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</si>
  <si>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</si>
  <si>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</si>
  <si>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</si>
  <si>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</si>
  <si>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</si>
  <si>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</si>
  <si>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</si>
  <si>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</si>
  <si>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</si>
  <si>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</si>
  <si>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</si>
  <si>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</si>
  <si>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</si>
  <si>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</si>
  <si>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</si>
  <si>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</si>
  <si>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</si>
  <si>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</si>
  <si>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</si>
  <si>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</si>
  <si>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</si>
  <si>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</si>
  <si>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</si>
  <si>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</si>
  <si>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</si>
  <si>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</si>
  <si>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</si>
  <si>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</si>
  <si>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</si>
  <si>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</si>
  <si>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</si>
  <si>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</si>
  <si>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</si>
  <si>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</si>
  <si>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</si>
  <si>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</si>
  <si>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</si>
  <si>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</si>
  <si>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</si>
  <si>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</si>
  <si>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</si>
  <si>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</si>
  <si>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</si>
  <si>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</si>
  <si>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</si>
  <si>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</si>
  <si>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</si>
  <si>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</si>
  <si>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</si>
  <si>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</si>
  <si>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</si>
  <si>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</si>
  <si>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</si>
  <si>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</si>
  <si>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</si>
  <si>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</si>
  <si>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</si>
  <si>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</si>
  <si>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</si>
  <si>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</si>
  <si>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</si>
  <si>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</si>
  <si>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</si>
  <si>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</si>
  <si>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</si>
  <si>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</si>
  <si>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</si>
  <si>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</si>
  <si>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</si>
  <si>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</si>
  <si>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</si>
  <si>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</si>
  <si>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</si>
  <si>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</si>
  <si>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</si>
  <si>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</si>
  <si>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</si>
  <si>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</si>
  <si>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</si>
  <si>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</si>
  <si>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</si>
  <si>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</si>
  <si>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</si>
  <si>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</si>
  <si>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</si>
  <si>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</si>
  <si>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</si>
  <si>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</si>
  <si>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</si>
  <si>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</si>
  <si>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</si>
  <si>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</si>
  <si>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</si>
  <si>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</si>
  <si>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</si>
  <si>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</si>
  <si>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</si>
  <si>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</si>
  <si>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</si>
  <si>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</si>
  <si>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</si>
  <si>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</si>
  <si>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</si>
  <si>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</si>
  <si>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</si>
  <si>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</si>
  <si>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</si>
  <si>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</si>
  <si>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</si>
  <si>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</si>
  <si>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</si>
  <si>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</si>
  <si>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</si>
  <si>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</si>
  <si>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</si>
  <si>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</si>
  <si>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</si>
  <si>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</si>
  <si>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</si>
  <si>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</si>
  <si>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</si>
  <si>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</si>
  <si>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</si>
  <si>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</si>
  <si>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</si>
  <si>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</si>
  <si>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</si>
  <si>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</si>
  <si>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</si>
  <si>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</si>
  <si>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</si>
  <si>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</si>
  <si>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</si>
  <si>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</si>
  <si>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</si>
  <si>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الاستثمارات والصناعات المتكاملة</t>
  </si>
  <si>
    <t>INVESTMENTS &amp; INTEGRATED INDUSTRIES CO. PLC (HOLDING CO)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</si>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</sst>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H12" sqref="H1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141117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 t="s">
        <v>204</v>
      </c>
      <c r="F6" s="47" t="s">
        <v>204</v>
      </c>
      <c r="G6" s="47" t="s">
        <v>204</v>
      </c>
      <c r="H6" s="47">
        <v>1</v>
      </c>
      <c r="I6" s="4" t="s">
        <v>195</v>
      </c>
    </row>
    <row r="7" spans="4:18" ht="20.100000000000001" customHeight="1" x14ac:dyDescent="0.2">
      <c r="D7" s="13" t="s">
        <v>87</v>
      </c>
      <c r="E7" s="16">
        <v>0</v>
      </c>
      <c r="F7" s="16">
        <v>0</v>
      </c>
      <c r="G7" s="16">
        <v>0</v>
      </c>
      <c r="H7" s="16">
        <v>0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16">
        <v>0</v>
      </c>
      <c r="F8" s="16">
        <v>0</v>
      </c>
      <c r="G8" s="16">
        <v>0</v>
      </c>
      <c r="H8" s="16">
        <v>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16">
        <v>0</v>
      </c>
      <c r="F9" s="16">
        <v>0</v>
      </c>
      <c r="G9" s="16">
        <v>0</v>
      </c>
      <c r="H9" s="16">
        <v>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14500000</v>
      </c>
      <c r="F10" s="16">
        <v>1450000</v>
      </c>
      <c r="G10" s="16">
        <v>14500000</v>
      </c>
      <c r="H10" s="16">
        <v>14500000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0</v>
      </c>
      <c r="F11" s="16">
        <v>0</v>
      </c>
      <c r="G11" s="16">
        <v>0</v>
      </c>
      <c r="H11" s="16">
        <f>+H6*H10</f>
        <v>14500000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19143</v>
      </c>
      <c r="F16" s="41">
        <v>17293</v>
      </c>
      <c r="G16" s="41">
        <v>643272</v>
      </c>
      <c r="H16" s="41">
        <v>8259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2138016</v>
      </c>
      <c r="F17" s="16">
        <v>3088458</v>
      </c>
      <c r="G17" s="16">
        <v>3022583</v>
      </c>
      <c r="H17" s="16">
        <v>2656427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528007</v>
      </c>
      <c r="F19" s="16">
        <v>904210</v>
      </c>
      <c r="G19" s="16">
        <v>1072161</v>
      </c>
      <c r="H19" s="16">
        <v>1234098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2515164</v>
      </c>
      <c r="F21" s="16">
        <v>3543129</v>
      </c>
      <c r="G21" s="16">
        <v>4030851</v>
      </c>
      <c r="H21" s="16">
        <v>3714544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337992</v>
      </c>
      <c r="F22" s="16">
        <v>340470</v>
      </c>
      <c r="G22" s="16">
        <v>263282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5662394</v>
      </c>
      <c r="F23" s="16">
        <v>8079671</v>
      </c>
      <c r="G23" s="16">
        <v>9744304</v>
      </c>
      <c r="H23" s="16">
        <v>8252429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11192509</v>
      </c>
      <c r="F24" s="16">
        <v>15628990</v>
      </c>
      <c r="G24" s="16">
        <v>14869473</v>
      </c>
      <c r="H24" s="16">
        <v>16275051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244850</v>
      </c>
      <c r="F25" s="16">
        <v>236167</v>
      </c>
      <c r="G25" s="16">
        <v>1920115</v>
      </c>
      <c r="H25" s="16">
        <v>1957681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1312500</v>
      </c>
      <c r="F26" s="16">
        <v>1312500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33568</v>
      </c>
      <c r="F27" s="16">
        <v>104994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1590918</v>
      </c>
      <c r="F28" s="16">
        <v>1653661</v>
      </c>
      <c r="G28" s="16">
        <v>1920115</v>
      </c>
      <c r="H28" s="16">
        <v>1957681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18445821</v>
      </c>
      <c r="F30" s="42">
        <v>25362322</v>
      </c>
      <c r="G30" s="42">
        <v>26533892</v>
      </c>
      <c r="H30" s="42">
        <v>26485161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2346515</v>
      </c>
      <c r="F35" s="41">
        <v>8190473</v>
      </c>
      <c r="G35" s="41">
        <v>6696943</v>
      </c>
      <c r="H35" s="41">
        <v>1830882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898122</v>
      </c>
      <c r="F36" s="16">
        <v>955925</v>
      </c>
      <c r="G36" s="16">
        <v>1431843</v>
      </c>
      <c r="H36" s="16">
        <v>1128133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4536335</v>
      </c>
      <c r="F38" s="16">
        <v>3828600</v>
      </c>
      <c r="G38" s="16">
        <v>3828600</v>
      </c>
      <c r="H38" s="16">
        <v>3828600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8087454</v>
      </c>
      <c r="F39" s="16">
        <v>13231627</v>
      </c>
      <c r="G39" s="16">
        <v>12550642</v>
      </c>
      <c r="H39" s="16">
        <v>8632101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7373600</v>
      </c>
      <c r="F40" s="16">
        <v>9784200</v>
      </c>
      <c r="G40" s="16">
        <v>12194800</v>
      </c>
      <c r="H40" s="16">
        <v>14605400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15461054</v>
      </c>
      <c r="F43" s="42">
        <v>23015827</v>
      </c>
      <c r="G43" s="42">
        <v>24745442</v>
      </c>
      <c r="H43" s="42">
        <v>23237501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4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14500000</v>
      </c>
      <c r="F46" s="44">
        <v>14500000</v>
      </c>
      <c r="G46" s="44">
        <v>14500000</v>
      </c>
      <c r="H46" s="44">
        <v>14500000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14500000</v>
      </c>
      <c r="F47" s="43">
        <v>1450000</v>
      </c>
      <c r="G47" s="43">
        <v>14500000</v>
      </c>
      <c r="H47" s="43">
        <v>14500000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14500000</v>
      </c>
      <c r="F48" s="43">
        <v>14500000</v>
      </c>
      <c r="G48" s="43">
        <v>14500000</v>
      </c>
      <c r="H48" s="43">
        <v>14500000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111641</v>
      </c>
      <c r="F49" s="43">
        <v>92359</v>
      </c>
      <c r="G49" s="43">
        <v>75706</v>
      </c>
      <c r="H49" s="43">
        <v>75706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-8288143</v>
      </c>
      <c r="F57" s="43">
        <v>-5945613</v>
      </c>
      <c r="G57" s="43">
        <v>-6531534</v>
      </c>
      <c r="H57" s="43">
        <v>-5105736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-3645566</v>
      </c>
      <c r="F58" s="43">
        <v>-6603179</v>
      </c>
      <c r="G58" s="43">
        <v>-6603291</v>
      </c>
      <c r="H58" s="43">
        <v>-6601607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2677932</v>
      </c>
      <c r="F59" s="43">
        <v>2043567</v>
      </c>
      <c r="G59" s="43">
        <v>1440881</v>
      </c>
      <c r="H59" s="43">
        <v>2868363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306835</v>
      </c>
      <c r="F60" s="43">
        <v>302928</v>
      </c>
      <c r="G60" s="43">
        <v>347569</v>
      </c>
      <c r="H60" s="43">
        <v>379297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18445821</v>
      </c>
      <c r="F61" s="45">
        <v>25362322</v>
      </c>
      <c r="G61" s="45">
        <v>26533892</v>
      </c>
      <c r="H61" s="45">
        <v>26485161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6726201</v>
      </c>
      <c r="F65" s="44">
        <v>12923298</v>
      </c>
      <c r="G65" s="44">
        <v>9740525</v>
      </c>
      <c r="H65" s="44">
        <v>9836673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5733430</v>
      </c>
      <c r="F66" s="43">
        <v>11735347</v>
      </c>
      <c r="G66" s="43">
        <v>8641586</v>
      </c>
      <c r="H66" s="43">
        <v>8416025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992771</v>
      </c>
      <c r="F67" s="43">
        <v>1187951</v>
      </c>
      <c r="G67" s="43">
        <v>1098939</v>
      </c>
      <c r="H67" s="43">
        <v>1420648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876763</v>
      </c>
      <c r="F68" s="43">
        <v>993067</v>
      </c>
      <c r="G68" s="43">
        <v>1048420</v>
      </c>
      <c r="H68" s="43">
        <v>1105137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89734</v>
      </c>
      <c r="F69" s="43">
        <v>159651</v>
      </c>
      <c r="G69" s="43">
        <v>132427</v>
      </c>
      <c r="H69" s="43">
        <v>176634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66882</v>
      </c>
      <c r="F70" s="43">
        <v>70937</v>
      </c>
      <c r="G70" s="43">
        <v>142387</v>
      </c>
      <c r="H70" s="43">
        <v>149109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134672</v>
      </c>
      <c r="G71" s="43">
        <v>37999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26274</v>
      </c>
      <c r="F72" s="43">
        <v>-99439</v>
      </c>
      <c r="G72" s="43">
        <v>-119907</v>
      </c>
      <c r="H72" s="43">
        <v>138877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1437781</v>
      </c>
      <c r="F73" s="43">
        <v>1304946</v>
      </c>
      <c r="G73" s="43">
        <v>935179</v>
      </c>
      <c r="H73" s="43">
        <v>541146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351850</v>
      </c>
      <c r="F74" s="43">
        <v>118450</v>
      </c>
      <c r="G74" s="43">
        <v>0</v>
      </c>
      <c r="H74" s="43">
        <v>53328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1112205</v>
      </c>
      <c r="F75" s="43">
        <v>1087057</v>
      </c>
      <c r="G75" s="43">
        <v>815272</v>
      </c>
      <c r="H75" s="43">
        <v>626695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919383</v>
      </c>
      <c r="F76" s="43">
        <v>920527</v>
      </c>
      <c r="G76" s="43">
        <v>848279</v>
      </c>
      <c r="H76" s="43">
        <v>833280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192822</v>
      </c>
      <c r="F77" s="43">
        <v>166530</v>
      </c>
      <c r="G77" s="43">
        <v>-33007</v>
      </c>
      <c r="H77" s="43">
        <v>-206585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190166</v>
      </c>
      <c r="G79" s="43">
        <v>405</v>
      </c>
      <c r="H79" s="43">
        <v>79018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192822</v>
      </c>
      <c r="F82" s="43">
        <v>-23636</v>
      </c>
      <c r="G82" s="43">
        <v>-33412</v>
      </c>
      <c r="H82" s="43">
        <v>-285603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-27930</v>
      </c>
      <c r="F83" s="43">
        <v>-44641</v>
      </c>
      <c r="G83" s="43">
        <v>-31728</v>
      </c>
      <c r="H83" s="43">
        <v>15293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220752</v>
      </c>
      <c r="F84" s="45">
        <v>21005</v>
      </c>
      <c r="G84" s="45">
        <v>-1684</v>
      </c>
      <c r="H84" s="45">
        <v>-300896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17293</v>
      </c>
      <c r="F88" s="44">
        <v>643272</v>
      </c>
      <c r="G88" s="44">
        <v>8259</v>
      </c>
      <c r="H88" s="44">
        <v>66698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1803468</v>
      </c>
      <c r="F89" s="43">
        <v>1183317</v>
      </c>
      <c r="G89" s="43">
        <v>1655337</v>
      </c>
      <c r="H89" s="43">
        <v>648865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4600856</v>
      </c>
      <c r="F90" s="43">
        <v>-23226</v>
      </c>
      <c r="G90" s="43">
        <v>-37427</v>
      </c>
      <c r="H90" s="43">
        <v>322634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-6402474</v>
      </c>
      <c r="F91" s="43">
        <v>-1786070</v>
      </c>
      <c r="G91" s="43">
        <v>-982897</v>
      </c>
      <c r="H91" s="43">
        <v>-1029938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19143</v>
      </c>
      <c r="F92" s="45">
        <v>17293</v>
      </c>
      <c r="G92" s="45">
        <v>643272</v>
      </c>
      <c r="H92" s="45">
        <v>8259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0</v>
      </c>
      <c r="F96" s="46">
        <f>+F8*100/F10</f>
        <v>0</v>
      </c>
      <c r="G96" s="46">
        <f>+G8*100/G10</f>
        <v>0</v>
      </c>
      <c r="H96" s="46">
        <f>+H8*100/H10</f>
        <v>0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1.5224275862068965E-2</v>
      </c>
      <c r="F97" s="47">
        <f>+F84/F10</f>
        <v>1.4486206896551725E-2</v>
      </c>
      <c r="G97" s="47">
        <f>+G84/G10</f>
        <v>-1.1613793103448276E-4</v>
      </c>
      <c r="H97" s="47">
        <f>+H84/H10</f>
        <v>-2.0751448275862068E-2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0.18468496551724137</v>
      </c>
      <c r="F99" s="47">
        <f>+F59/F10</f>
        <v>1.409356551724138</v>
      </c>
      <c r="G99" s="47">
        <f>+G59/G10</f>
        <v>9.9371103448275863E-2</v>
      </c>
      <c r="H99" s="47">
        <f>+H59/H10</f>
        <v>0.19781813793103448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0</v>
      </c>
      <c r="F100" s="47">
        <f>+F11/F84</f>
        <v>0</v>
      </c>
      <c r="G100" s="47">
        <f>+G11/G84</f>
        <v>0</v>
      </c>
      <c r="H100" s="47">
        <f>+H11/H84</f>
        <v>-48.189407635860896</v>
      </c>
      <c r="I100" s="4" t="s">
        <v>143</v>
      </c>
    </row>
    <row r="101" spans="1:10" ht="20.100000000000001" customHeight="1" x14ac:dyDescent="0.2">
      <c r="D101" s="13" t="s">
        <v>144</v>
      </c>
      <c r="E101" s="47" t="s">
        <v>204</v>
      </c>
      <c r="F101" s="47" t="s">
        <v>204</v>
      </c>
      <c r="G101" s="47" t="s">
        <v>204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</v>
      </c>
      <c r="F103" s="48">
        <f>+F11/F59</f>
        <v>0</v>
      </c>
      <c r="G103" s="48">
        <f>+G11/G59</f>
        <v>0</v>
      </c>
      <c r="H103" s="48">
        <f>+H11/H59</f>
        <v>5.055148180338402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14.759758145794335</v>
      </c>
      <c r="F105" s="53">
        <f>+F67*100/F65</f>
        <v>9.1923207218466985</v>
      </c>
      <c r="G105" s="53">
        <f>+G67*100/G65</f>
        <v>11.282133149907217</v>
      </c>
      <c r="H105" s="53">
        <f>+H67*100/H65</f>
        <v>14.442362778553278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16.535411296807812</v>
      </c>
      <c r="F106" s="54">
        <f>+F75*100/F65</f>
        <v>8.4116066966806766</v>
      </c>
      <c r="G106" s="54">
        <f>+G75*100/G65</f>
        <v>8.3698979264464697</v>
      </c>
      <c r="H106" s="54">
        <f>+H75*100/H65</f>
        <v>6.3710057252081063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2.8667296740017134</v>
      </c>
      <c r="F107" s="54">
        <f>+F82*100/F65</f>
        <v>-0.18289449024544663</v>
      </c>
      <c r="G107" s="54">
        <f>+G82*100/G65</f>
        <v>-0.34302052507436714</v>
      </c>
      <c r="H107" s="54">
        <f>+H82*100/H65</f>
        <v>-2.9034511973713064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1.0453424653746775</v>
      </c>
      <c r="F108" s="54">
        <f>F82*100/F30</f>
        <v>-9.3193359819341459E-2</v>
      </c>
      <c r="G108" s="54">
        <f>G82*100/G30</f>
        <v>-0.12592197179365922</v>
      </c>
      <c r="H108" s="54">
        <f>H82*100/H30</f>
        <v>-1.0783510056820118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8.2433758586849848</v>
      </c>
      <c r="F109" s="55">
        <f>+F84*100/F59</f>
        <v>1.027859619968418</v>
      </c>
      <c r="G109" s="55">
        <f>+G84*100/G59</f>
        <v>-0.11687294092988942</v>
      </c>
      <c r="H109" s="55">
        <f>+H84*100/H59</f>
        <v>-10.490164599111061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83.818735961928724</v>
      </c>
      <c r="F111" s="46">
        <f>+F43*100/F30</f>
        <v>90.748106581093012</v>
      </c>
      <c r="G111" s="46">
        <f>+G43*100/G30</f>
        <v>93.25975247053843</v>
      </c>
      <c r="H111" s="46">
        <f>+H43*100/H30</f>
        <v>87.737812883221665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16.18126403807128</v>
      </c>
      <c r="F112" s="47">
        <f>+(F59+F60)*100/F30</f>
        <v>9.2518934189069917</v>
      </c>
      <c r="G112" s="47">
        <f>+(G59+G60)*100/G30</f>
        <v>6.7402475294615654</v>
      </c>
      <c r="H112" s="47">
        <f>+(H59+H60)*100/H30</f>
        <v>12.262187116778335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1.209729786171813</v>
      </c>
      <c r="F113" s="48">
        <f>+F75/F76</f>
        <v>1.1809072411781512</v>
      </c>
      <c r="G113" s="48">
        <f>+G75/G76</f>
        <v>0.9610894528804792</v>
      </c>
      <c r="H113" s="48">
        <f>+H75/H76</f>
        <v>0.7520821332565284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0.36464633371428684</v>
      </c>
      <c r="F115" s="46">
        <f>+F65/F30</f>
        <v>0.50954711481070225</v>
      </c>
      <c r="G115" s="46">
        <f>+G65/G30</f>
        <v>0.36709748422884964</v>
      </c>
      <c r="H115" s="46">
        <f>+H65/H30</f>
        <v>0.37140317931237044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4.2278740953336378</v>
      </c>
      <c r="F116" s="47">
        <f>+F65/F28</f>
        <v>7.8149620750564956</v>
      </c>
      <c r="G116" s="47">
        <f>+G65/G28</f>
        <v>5.0728862594167534</v>
      </c>
      <c r="H116" s="47">
        <f>+H65/H28</f>
        <v>5.0246557023335265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-2.7736225083090726</v>
      </c>
      <c r="F117" s="48">
        <f>+F65/F120</f>
        <v>-2.5084255377957421</v>
      </c>
      <c r="G117" s="48">
        <f>+G65/G120</f>
        <v>-3.4709022933089315</v>
      </c>
      <c r="H117" s="48">
        <f>+H65/H120</f>
        <v>-25.908344571103481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0.70014543513941474</v>
      </c>
      <c r="F119" s="46">
        <f>+F23/F39</f>
        <v>0.61063321993584008</v>
      </c>
      <c r="G119" s="46">
        <f>+G23/G39</f>
        <v>0.77639884876008736</v>
      </c>
      <c r="H119" s="46">
        <f>+H23/H39</f>
        <v>0.95601626996718414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-2425060</v>
      </c>
      <c r="F120" s="42">
        <f>+F23-F39</f>
        <v>-5151956</v>
      </c>
      <c r="G120" s="42">
        <f>+G23-G39</f>
        <v>-2806338</v>
      </c>
      <c r="H120" s="42">
        <f>+H23-H39</f>
        <v>-379672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2020-10-28T07:34:41Z</dcterms:modified>
</cp:coreProperties>
</file>